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<sst xmlns="http://schemas.openxmlformats.org/spreadsheetml/2006/main" count="300" uniqueCount="98">
  <si>
    <t>中信兴业投资宁波有限公司</t>
  </si>
  <si>
    <t>固定资产报废清单</t>
  </si>
  <si>
    <t>日期：2023.12.27</t>
  </si>
  <si>
    <t>卡片编号</t>
  </si>
  <si>
    <t>固定资产名称</t>
  </si>
  <si>
    <t>原值</t>
  </si>
  <si>
    <t>累计折旧</t>
  </si>
  <si>
    <t>净值</t>
  </si>
  <si>
    <t>数量</t>
  </si>
  <si>
    <t>规格型号</t>
  </si>
  <si>
    <t>品牌</t>
  </si>
  <si>
    <t>00037</t>
  </si>
  <si>
    <t>大班台</t>
  </si>
  <si>
    <t>观自在</t>
  </si>
  <si>
    <t>大班椅</t>
  </si>
  <si>
    <t>FREEDOM</t>
  </si>
  <si>
    <t>班前椅</t>
  </si>
  <si>
    <t>CEI</t>
  </si>
  <si>
    <t>洽谈桌</t>
  </si>
  <si>
    <t>沙发</t>
  </si>
  <si>
    <t>三人</t>
  </si>
  <si>
    <t>单人</t>
  </si>
  <si>
    <t>大方形茶几</t>
  </si>
  <si>
    <t>大智度</t>
  </si>
  <si>
    <t>小方形茶几</t>
  </si>
  <si>
    <t>00019</t>
  </si>
  <si>
    <t>班椅</t>
  </si>
  <si>
    <t>洽谈椅</t>
  </si>
  <si>
    <t>CMB</t>
  </si>
  <si>
    <t>00052</t>
  </si>
  <si>
    <t>00054</t>
  </si>
  <si>
    <t>打印机</t>
  </si>
  <si>
    <t>佳能L160G</t>
  </si>
  <si>
    <t>佳能</t>
  </si>
  <si>
    <t>00057</t>
  </si>
  <si>
    <t>办公家具（沙发三人位一个，单人位2个，大茶几1个，小茶几2个）</t>
  </si>
  <si>
    <t>佰藤荟</t>
  </si>
  <si>
    <t>00058</t>
  </si>
  <si>
    <t>高隔间</t>
  </si>
  <si>
    <t>7145*80*2780</t>
  </si>
  <si>
    <t>00059</t>
  </si>
  <si>
    <t>PAH高隔间</t>
  </si>
  <si>
    <t>屏风工作位（工位桌1个，玻璃档板6个）</t>
  </si>
  <si>
    <t>震旦</t>
  </si>
  <si>
    <t>办公椅</t>
  </si>
  <si>
    <t>CM</t>
  </si>
  <si>
    <t>00033</t>
  </si>
  <si>
    <t>活动主机架</t>
  </si>
  <si>
    <t>00003</t>
  </si>
  <si>
    <t>液晶电视</t>
  </si>
  <si>
    <t>三星</t>
  </si>
  <si>
    <t>大会议室桌</t>
  </si>
  <si>
    <t>大会议室椅</t>
  </si>
  <si>
    <t>玻璃门矮柜</t>
  </si>
  <si>
    <t>抽屉矮柜</t>
  </si>
  <si>
    <t>00034</t>
  </si>
  <si>
    <t>电话会议系统</t>
  </si>
  <si>
    <t>宝利通Soundstation2标准</t>
  </si>
  <si>
    <t>宝利通</t>
  </si>
  <si>
    <t>班台</t>
  </si>
  <si>
    <t>品清和</t>
  </si>
  <si>
    <t>组合高柜</t>
  </si>
  <si>
    <t>衣柜</t>
  </si>
  <si>
    <t>高柜</t>
  </si>
  <si>
    <t>小会议室桌</t>
  </si>
  <si>
    <t>DA</t>
  </si>
  <si>
    <t>小会议室玻璃门矮柜</t>
  </si>
  <si>
    <t>茶休室休闲椅</t>
  </si>
  <si>
    <t>茶休室洽谈桌</t>
  </si>
  <si>
    <t>00041</t>
  </si>
  <si>
    <t>冰箱</t>
  </si>
  <si>
    <t>西门子</t>
  </si>
  <si>
    <t>打印桌</t>
  </si>
  <si>
    <t>前台单人沙发</t>
  </si>
  <si>
    <t>前台玻璃茶几</t>
  </si>
  <si>
    <t>前台椅</t>
  </si>
  <si>
    <t>2018062900002</t>
  </si>
  <si>
    <t>主管桌</t>
  </si>
  <si>
    <t>2100*1850*750</t>
  </si>
  <si>
    <t>大智度后柜</t>
  </si>
  <si>
    <t>3000*600*1940</t>
  </si>
  <si>
    <t>高背主管椅</t>
  </si>
  <si>
    <t>670*582*1193</t>
  </si>
  <si>
    <t>640*610*980</t>
  </si>
  <si>
    <t>单人沙发</t>
  </si>
  <si>
    <t>960*830.915</t>
  </si>
  <si>
    <t>三人沙发</t>
  </si>
  <si>
    <t>2080*830*915</t>
  </si>
  <si>
    <t>茶几（大）</t>
  </si>
  <si>
    <t>1400*600*400</t>
  </si>
  <si>
    <t>00048</t>
  </si>
  <si>
    <t>REPLY</t>
  </si>
  <si>
    <t>屏风工作位</t>
  </si>
  <si>
    <t>201710010001</t>
  </si>
  <si>
    <t>财务装订机</t>
  </si>
  <si>
    <t>得力全自动装订机</t>
  </si>
  <si>
    <t>得力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</si>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</sst>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0.00;[Red]0.00"/>
    <numFmt numFmtId="178" formatCode="_ * #,##0_ ;_ * \-#,##0_ ;_ * &quot;-&quot;??_ ;_ @_ "/>
    <numFmt numFmtId="179" formatCode="0.0000000000;[Red]0.0000000000"/>
  </numFmts>
  <fonts count="23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/>
    <xf numFmtId="43" fontId="0" fillId="0" borderId="0" xfId="0" applyNumberFormat="1" applyAlignment="1"/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77" fontId="1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177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3" fontId="1" fillId="0" borderId="0" xfId="0" applyNumberFormat="1" applyFont="1" applyFill="1" applyAlignment="1">
      <alignment vertical="center" wrapText="1"/>
    </xf>
    <xf numFmtId="0" fontId="0" fillId="0" borderId="3" xfId="0" applyBorder="1">
      <alignment vertical="center"/>
    </xf>
    <xf numFmtId="43" fontId="0" fillId="0" borderId="3" xfId="0" applyNumberFormat="1" applyBorder="1">
      <alignment vertical="center"/>
    </xf>
    <xf numFmtId="178" fontId="0" fillId="0" borderId="3" xfId="0" applyNumberFormat="1" applyBorder="1">
      <alignment vertical="center"/>
    </xf>
    <xf numFmtId="179" fontId="0" fillId="0" borderId="0" xfId="0" applyNumberFormat="1" applyAlignment="1"/>
    <xf numFmtId="177" fontId="0" fillId="0" borderId="0" xfId="0" applyNumberFormat="1" applyAlignment="1"/>
    <xf numFmtId="0" fontId="1" fillId="0" borderId="5" xfId="0" applyFont="1" applyBorder="1" applyAlignment="1" quotePrefix="1">
      <alignment vertical="center" wrapText="1"/>
    </xf>
    <xf numFmtId="0" fontId="1" fillId="0" borderId="3" xfId="0" applyFont="1" applyBorder="1" applyAlignment="1" quotePrefix="1">
      <alignment vertical="center" wrapText="1"/>
    </xf>
    <xf numFmtId="0" fontId="1" fillId="0" borderId="3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478;&#20855;&#25253;&#24223;&#28165;&#21333;2026.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5年处置部分"/>
      <sheetName val="2026年处置部分"/>
    </sheetNames>
    <sheetDataSet>
      <sheetData sheetId="0"/>
      <sheetData sheetId="1">
        <row r="80">
          <cell r="E80">
            <v>38739.7774659411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J6" sqref="J6"/>
    </sheetView>
  </sheetViews>
  <sheetFormatPr defaultColWidth="9" defaultRowHeight="14.25"/>
  <cols>
    <col min="1" max="1" width="8.375" style="3" customWidth="1"/>
    <col min="2" max="2" width="15.125" style="3" customWidth="1"/>
    <col min="3" max="3" width="11.375" style="3" customWidth="1"/>
    <col min="4" max="4" width="12.125" style="3" customWidth="1"/>
    <col min="5" max="5" width="9.25" style="3" customWidth="1"/>
    <col min="6" max="6" width="6" style="3" customWidth="1"/>
    <col min="7" max="7" width="11.5" style="3" customWidth="1"/>
    <col min="8" max="8" width="9.125" style="3" customWidth="1"/>
    <col min="9" max="9" width="12.95" style="4"/>
    <col min="10" max="16384" width="9" style="3"/>
  </cols>
  <sheetData>
    <row r="1" s="1" customFormat="1" ht="25.5" customHeight="1" spans="1:9">
      <c r="A1" s="5" t="s">
        <v>0</v>
      </c>
      <c r="B1" s="5"/>
      <c r="C1" s="5"/>
      <c r="D1" s="5"/>
      <c r="E1" s="5"/>
      <c r="F1" s="5"/>
      <c r="G1" s="5"/>
      <c r="I1" s="6"/>
    </row>
    <row r="2" s="1" customFormat="1" ht="25.5" customHeight="1" spans="1:9">
      <c r="A2" s="5" t="s">
        <v>1</v>
      </c>
      <c r="B2" s="5"/>
      <c r="C2" s="5"/>
      <c r="D2" s="5"/>
      <c r="E2" s="5"/>
      <c r="F2" s="5"/>
      <c r="G2" s="5"/>
      <c r="I2" s="6"/>
    </row>
    <row r="3" s="1" customFormat="1" ht="32" customHeight="1" spans="1:9">
      <c r="A3" s="7"/>
      <c r="B3" s="7"/>
      <c r="C3" s="7"/>
      <c r="D3" s="7"/>
      <c r="E3" s="7"/>
      <c r="F3" s="7"/>
      <c r="G3" s="8" t="s">
        <v>2</v>
      </c>
      <c r="I3" s="6"/>
    </row>
    <row r="4" s="1" customFormat="1" ht="25.5" customHeight="1" spans="1:9">
      <c r="A4" s="9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0" t="s">
        <v>8</v>
      </c>
      <c r="G4" s="10" t="s">
        <v>9</v>
      </c>
      <c r="H4" s="12" t="s">
        <v>10</v>
      </c>
      <c r="I4" s="6"/>
    </row>
    <row r="5" s="1" customFormat="1" ht="25.5" customHeight="1" spans="1:9">
      <c r="A5" s="12" t="s">
        <v>11</v>
      </c>
      <c r="B5" s="13" t="s">
        <v>12</v>
      </c>
      <c r="C5" s="14">
        <v>38826</v>
      </c>
      <c r="D5" s="14">
        <f t="shared" ref="D5:D13" si="0">C5*0.95</f>
        <v>36884.7</v>
      </c>
      <c r="E5" s="14">
        <f t="shared" ref="E5:E52" si="1">C5-D5</f>
        <v>1941.3</v>
      </c>
      <c r="F5" s="10">
        <v>1</v>
      </c>
      <c r="G5" s="12" t="s">
        <v>13</v>
      </c>
      <c r="H5" s="12" t="s">
        <v>13</v>
      </c>
      <c r="I5" s="6"/>
    </row>
    <row r="6" s="1" customFormat="1" ht="25.5" customHeight="1" spans="1:9">
      <c r="A6" s="12" t="s">
        <v>11</v>
      </c>
      <c r="B6" s="13" t="s">
        <v>14</v>
      </c>
      <c r="C6" s="14">
        <v>12600</v>
      </c>
      <c r="D6" s="14">
        <f t="shared" si="0"/>
        <v>11970</v>
      </c>
      <c r="E6" s="14">
        <f t="shared" si="1"/>
        <v>630</v>
      </c>
      <c r="F6" s="10">
        <v>1</v>
      </c>
      <c r="G6" s="12" t="s">
        <v>15</v>
      </c>
      <c r="H6" s="12" t="s">
        <v>13</v>
      </c>
      <c r="I6" s="6"/>
    </row>
    <row r="7" s="1" customFormat="1" ht="25.5" customHeight="1" spans="1:9">
      <c r="A7" s="12" t="s">
        <v>11</v>
      </c>
      <c r="B7" s="13" t="s">
        <v>16</v>
      </c>
      <c r="C7" s="14">
        <v>5120</v>
      </c>
      <c r="D7" s="14">
        <f t="shared" si="0"/>
        <v>4864</v>
      </c>
      <c r="E7" s="14">
        <f t="shared" si="1"/>
        <v>256</v>
      </c>
      <c r="F7" s="10">
        <v>2</v>
      </c>
      <c r="G7" s="12" t="s">
        <v>17</v>
      </c>
      <c r="H7" s="12" t="s">
        <v>13</v>
      </c>
      <c r="I7" s="6"/>
    </row>
    <row r="8" s="1" customFormat="1" ht="25.5" customHeight="1" spans="1:9">
      <c r="A8" s="12" t="s">
        <v>11</v>
      </c>
      <c r="B8" s="13" t="s">
        <v>18</v>
      </c>
      <c r="C8" s="14">
        <v>5575</v>
      </c>
      <c r="D8" s="14">
        <f t="shared" si="0"/>
        <v>5296.25</v>
      </c>
      <c r="E8" s="14">
        <f t="shared" si="1"/>
        <v>278.75</v>
      </c>
      <c r="F8" s="10">
        <v>1</v>
      </c>
      <c r="G8" s="12" t="s">
        <v>13</v>
      </c>
      <c r="H8" s="12" t="s">
        <v>13</v>
      </c>
      <c r="I8" s="6"/>
    </row>
    <row r="9" s="1" customFormat="1" ht="25.5" customHeight="1" spans="1:9">
      <c r="A9" s="12" t="s">
        <v>11</v>
      </c>
      <c r="B9" s="13" t="s">
        <v>19</v>
      </c>
      <c r="C9" s="14">
        <v>17840</v>
      </c>
      <c r="D9" s="14">
        <f t="shared" si="0"/>
        <v>16948</v>
      </c>
      <c r="E9" s="14">
        <f t="shared" si="1"/>
        <v>892</v>
      </c>
      <c r="F9" s="10">
        <v>1</v>
      </c>
      <c r="G9" s="12" t="s">
        <v>20</v>
      </c>
      <c r="H9" s="12" t="s">
        <v>13</v>
      </c>
      <c r="I9" s="6"/>
    </row>
    <row r="10" s="1" customFormat="1" ht="25.5" customHeight="1" spans="1:9">
      <c r="A10" s="12" t="s">
        <v>11</v>
      </c>
      <c r="B10" s="13" t="s">
        <v>19</v>
      </c>
      <c r="C10" s="14">
        <v>13520</v>
      </c>
      <c r="D10" s="14">
        <f t="shared" si="0"/>
        <v>12844</v>
      </c>
      <c r="E10" s="14">
        <f t="shared" si="1"/>
        <v>676</v>
      </c>
      <c r="F10" s="10">
        <v>2</v>
      </c>
      <c r="G10" s="12" t="s">
        <v>21</v>
      </c>
      <c r="H10" s="12" t="s">
        <v>13</v>
      </c>
      <c r="I10" s="6"/>
    </row>
    <row r="11" s="1" customFormat="1" ht="25.5" customHeight="1" spans="1:9">
      <c r="A11" s="12" t="s">
        <v>11</v>
      </c>
      <c r="B11" s="13" t="s">
        <v>22</v>
      </c>
      <c r="C11" s="14">
        <v>3649</v>
      </c>
      <c r="D11" s="14">
        <f t="shared" si="0"/>
        <v>3466.55</v>
      </c>
      <c r="E11" s="14">
        <f t="shared" si="1"/>
        <v>182.45</v>
      </c>
      <c r="F11" s="10">
        <v>1</v>
      </c>
      <c r="G11" s="12" t="s">
        <v>23</v>
      </c>
      <c r="H11" s="12" t="s">
        <v>23</v>
      </c>
      <c r="I11" s="6"/>
    </row>
    <row r="12" s="1" customFormat="1" ht="25.5" customHeight="1" spans="1:9">
      <c r="A12" s="12" t="s">
        <v>11</v>
      </c>
      <c r="B12" s="13" t="s">
        <v>24</v>
      </c>
      <c r="C12" s="14">
        <v>5660</v>
      </c>
      <c r="D12" s="14">
        <f t="shared" si="0"/>
        <v>5377</v>
      </c>
      <c r="E12" s="14">
        <f t="shared" si="1"/>
        <v>283</v>
      </c>
      <c r="F12" s="10">
        <v>2</v>
      </c>
      <c r="G12" s="12" t="s">
        <v>23</v>
      </c>
      <c r="H12" s="12" t="s">
        <v>23</v>
      </c>
      <c r="I12" s="6"/>
    </row>
    <row r="13" s="1" customFormat="1" ht="25.5" customHeight="1" spans="1:9">
      <c r="A13" s="12" t="s">
        <v>25</v>
      </c>
      <c r="B13" s="13" t="s">
        <v>12</v>
      </c>
      <c r="C13" s="14">
        <v>38826</v>
      </c>
      <c r="D13" s="14">
        <f t="shared" si="0"/>
        <v>36884.7</v>
      </c>
      <c r="E13" s="14">
        <f t="shared" si="1"/>
        <v>1941.3</v>
      </c>
      <c r="F13" s="10">
        <v>1</v>
      </c>
      <c r="G13" s="12" t="s">
        <v>13</v>
      </c>
      <c r="H13" s="12" t="s">
        <v>13</v>
      </c>
      <c r="I13" s="6"/>
    </row>
    <row r="14" s="1" customFormat="1" ht="25.5" customHeight="1" spans="1:9">
      <c r="A14" s="12" t="s">
        <v>25</v>
      </c>
      <c r="B14" s="13" t="s">
        <v>26</v>
      </c>
      <c r="C14" s="14">
        <v>12600</v>
      </c>
      <c r="D14" s="14">
        <f t="shared" ref="D14:D22" si="2">C14*0.95</f>
        <v>11970</v>
      </c>
      <c r="E14" s="14">
        <f t="shared" si="1"/>
        <v>630</v>
      </c>
      <c r="F14" s="10">
        <v>1</v>
      </c>
      <c r="G14" s="12" t="s">
        <v>15</v>
      </c>
      <c r="H14" s="12" t="s">
        <v>13</v>
      </c>
      <c r="I14" s="6"/>
    </row>
    <row r="15" s="1" customFormat="1" ht="25.5" customHeight="1" spans="1:9">
      <c r="A15" s="12" t="s">
        <v>25</v>
      </c>
      <c r="B15" s="13" t="s">
        <v>16</v>
      </c>
      <c r="C15" s="14">
        <v>5120</v>
      </c>
      <c r="D15" s="14">
        <f t="shared" si="2"/>
        <v>4864</v>
      </c>
      <c r="E15" s="14">
        <f t="shared" si="1"/>
        <v>256</v>
      </c>
      <c r="F15" s="10">
        <v>2</v>
      </c>
      <c r="G15" s="12" t="s">
        <v>17</v>
      </c>
      <c r="H15" s="12" t="s">
        <v>13</v>
      </c>
      <c r="I15" s="6"/>
    </row>
    <row r="16" s="1" customFormat="1" ht="25.5" customHeight="1" spans="1:9">
      <c r="A16" s="12" t="s">
        <v>25</v>
      </c>
      <c r="B16" s="13" t="s">
        <v>18</v>
      </c>
      <c r="C16" s="14">
        <v>5575</v>
      </c>
      <c r="D16" s="14">
        <f t="shared" si="2"/>
        <v>5296.25</v>
      </c>
      <c r="E16" s="14">
        <f t="shared" si="1"/>
        <v>278.75</v>
      </c>
      <c r="F16" s="10">
        <v>1</v>
      </c>
      <c r="G16" s="12" t="s">
        <v>13</v>
      </c>
      <c r="H16" s="12" t="s">
        <v>13</v>
      </c>
      <c r="I16" s="6"/>
    </row>
    <row r="17" s="1" customFormat="1" ht="25.5" customHeight="1" spans="1:9">
      <c r="A17" s="12" t="s">
        <v>25</v>
      </c>
      <c r="B17" s="13" t="s">
        <v>27</v>
      </c>
      <c r="C17" s="14">
        <v>7040</v>
      </c>
      <c r="D17" s="14">
        <f t="shared" si="2"/>
        <v>6688</v>
      </c>
      <c r="E17" s="14">
        <f t="shared" si="1"/>
        <v>352</v>
      </c>
      <c r="F17" s="10">
        <v>4</v>
      </c>
      <c r="G17" s="12" t="s">
        <v>28</v>
      </c>
      <c r="H17" s="12" t="s">
        <v>13</v>
      </c>
      <c r="I17" s="6"/>
    </row>
    <row r="18" s="1" customFormat="1" ht="25.5" customHeight="1" spans="1:9">
      <c r="A18" s="12" t="s">
        <v>25</v>
      </c>
      <c r="B18" s="13" t="s">
        <v>19</v>
      </c>
      <c r="C18" s="14">
        <v>17840</v>
      </c>
      <c r="D18" s="14">
        <f t="shared" si="2"/>
        <v>16948</v>
      </c>
      <c r="E18" s="14">
        <f t="shared" si="1"/>
        <v>892</v>
      </c>
      <c r="F18" s="10">
        <v>1</v>
      </c>
      <c r="G18" s="12" t="s">
        <v>20</v>
      </c>
      <c r="H18" s="12" t="s">
        <v>13</v>
      </c>
      <c r="I18" s="6"/>
    </row>
    <row r="19" s="1" customFormat="1" ht="25.5" customHeight="1" spans="1:9">
      <c r="A19" s="12" t="s">
        <v>25</v>
      </c>
      <c r="B19" s="13" t="s">
        <v>19</v>
      </c>
      <c r="C19" s="14">
        <v>13520</v>
      </c>
      <c r="D19" s="14">
        <f t="shared" si="2"/>
        <v>12844</v>
      </c>
      <c r="E19" s="14">
        <f t="shared" si="1"/>
        <v>676</v>
      </c>
      <c r="F19" s="10">
        <v>2</v>
      </c>
      <c r="G19" s="12" t="s">
        <v>21</v>
      </c>
      <c r="H19" s="12" t="s">
        <v>13</v>
      </c>
      <c r="I19" s="6"/>
    </row>
    <row r="20" s="1" customFormat="1" ht="25.5" customHeight="1" spans="1:9">
      <c r="A20" s="12" t="s">
        <v>25</v>
      </c>
      <c r="B20" s="13" t="s">
        <v>22</v>
      </c>
      <c r="C20" s="14">
        <v>3730</v>
      </c>
      <c r="D20" s="14">
        <f t="shared" si="2"/>
        <v>3543.5</v>
      </c>
      <c r="E20" s="14">
        <f t="shared" si="1"/>
        <v>186.5</v>
      </c>
      <c r="F20" s="10">
        <v>1</v>
      </c>
      <c r="G20" s="12" t="s">
        <v>23</v>
      </c>
      <c r="H20" s="12" t="s">
        <v>23</v>
      </c>
      <c r="I20" s="6"/>
    </row>
    <row r="21" s="1" customFormat="1" ht="25.5" customHeight="1" spans="1:9">
      <c r="A21" s="12" t="s">
        <v>25</v>
      </c>
      <c r="B21" s="13" t="s">
        <v>24</v>
      </c>
      <c r="C21" s="14">
        <v>5660</v>
      </c>
      <c r="D21" s="14">
        <f t="shared" si="2"/>
        <v>5377</v>
      </c>
      <c r="E21" s="14">
        <f t="shared" si="1"/>
        <v>283</v>
      </c>
      <c r="F21" s="10">
        <v>2</v>
      </c>
      <c r="G21" s="12" t="s">
        <v>23</v>
      </c>
      <c r="H21" s="12" t="s">
        <v>23</v>
      </c>
      <c r="I21" s="6"/>
    </row>
    <row r="22" s="1" customFormat="1" ht="25.5" customHeight="1" spans="1:9">
      <c r="A22" s="28" t="s">
        <v>29</v>
      </c>
      <c r="B22" s="12" t="s">
        <v>14</v>
      </c>
      <c r="C22" s="14">
        <v>11500</v>
      </c>
      <c r="D22" s="14">
        <f t="shared" si="2"/>
        <v>10925</v>
      </c>
      <c r="E22" s="14">
        <f t="shared" si="1"/>
        <v>575</v>
      </c>
      <c r="F22" s="10">
        <v>1</v>
      </c>
      <c r="G22" s="12" t="s">
        <v>15</v>
      </c>
      <c r="H22" s="12" t="s">
        <v>13</v>
      </c>
      <c r="I22" s="6"/>
    </row>
    <row r="23" s="1" customFormat="1" ht="25.5" customHeight="1" spans="1:9">
      <c r="A23" s="29" t="s">
        <v>30</v>
      </c>
      <c r="B23" s="29" t="s">
        <v>31</v>
      </c>
      <c r="C23" s="14">
        <v>2150</v>
      </c>
      <c r="D23" s="14">
        <f>C23</f>
        <v>2150</v>
      </c>
      <c r="E23" s="14">
        <f t="shared" si="1"/>
        <v>0</v>
      </c>
      <c r="F23" s="10">
        <v>1</v>
      </c>
      <c r="G23" s="12" t="s">
        <v>32</v>
      </c>
      <c r="H23" s="16" t="s">
        <v>33</v>
      </c>
      <c r="I23" s="6"/>
    </row>
    <row r="24" s="1" customFormat="1" ht="36" customHeight="1" spans="1:9">
      <c r="A24" s="29" t="s">
        <v>34</v>
      </c>
      <c r="B24" s="29" t="s">
        <v>35</v>
      </c>
      <c r="C24" s="14">
        <v>36800</v>
      </c>
      <c r="D24" s="14">
        <f>C24*0.95</f>
        <v>34960</v>
      </c>
      <c r="E24" s="14">
        <f t="shared" si="1"/>
        <v>1840</v>
      </c>
      <c r="F24" s="10">
        <v>1</v>
      </c>
      <c r="G24" s="12" t="s">
        <v>36</v>
      </c>
      <c r="H24" s="12" t="s">
        <v>36</v>
      </c>
      <c r="I24" s="6"/>
    </row>
    <row r="25" s="1" customFormat="1" ht="25.5" customHeight="1" spans="1:9">
      <c r="A25" s="29" t="s">
        <v>37</v>
      </c>
      <c r="B25" s="29" t="s">
        <v>38</v>
      </c>
      <c r="C25" s="14">
        <v>39830</v>
      </c>
      <c r="D25" s="14">
        <f>C25*0.95</f>
        <v>37838.5</v>
      </c>
      <c r="E25" s="14">
        <f t="shared" si="1"/>
        <v>1991.5</v>
      </c>
      <c r="F25" s="10">
        <v>1</v>
      </c>
      <c r="G25" s="12" t="s">
        <v>39</v>
      </c>
      <c r="H25" s="16"/>
      <c r="I25" s="6"/>
    </row>
    <row r="26" s="1" customFormat="1" ht="25.5" customHeight="1" spans="1:9">
      <c r="A26" s="29" t="s">
        <v>40</v>
      </c>
      <c r="B26" s="29" t="s">
        <v>41</v>
      </c>
      <c r="C26" s="14">
        <v>36736</v>
      </c>
      <c r="D26" s="14">
        <f>C26*0.95</f>
        <v>34899.2</v>
      </c>
      <c r="E26" s="14">
        <f t="shared" si="1"/>
        <v>1836.8</v>
      </c>
      <c r="F26" s="10">
        <v>1</v>
      </c>
      <c r="G26" s="12" t="s">
        <v>39</v>
      </c>
      <c r="H26" s="16"/>
      <c r="I26" s="6"/>
    </row>
    <row r="27" s="1" customFormat="1" ht="25.5" customHeight="1" spans="1:9">
      <c r="A27" s="12" t="s">
        <v>25</v>
      </c>
      <c r="B27" s="12" t="s">
        <v>42</v>
      </c>
      <c r="C27" s="14">
        <v>25920</v>
      </c>
      <c r="D27" s="14">
        <f t="shared" ref="D27:D31" si="3">C27*0.95</f>
        <v>24624</v>
      </c>
      <c r="E27" s="14">
        <f t="shared" si="1"/>
        <v>1296</v>
      </c>
      <c r="F27" s="10">
        <v>6</v>
      </c>
      <c r="G27" s="12"/>
      <c r="H27" s="16" t="s">
        <v>43</v>
      </c>
      <c r="I27" s="6"/>
    </row>
    <row r="28" s="1" customFormat="1" ht="25.5" customHeight="1" spans="1:9">
      <c r="A28" s="12" t="s">
        <v>25</v>
      </c>
      <c r="B28" s="12" t="s">
        <v>44</v>
      </c>
      <c r="C28" s="14">
        <v>9096</v>
      </c>
      <c r="D28" s="14">
        <f t="shared" si="3"/>
        <v>8641.2</v>
      </c>
      <c r="E28" s="14">
        <f t="shared" si="1"/>
        <v>454.799999999999</v>
      </c>
      <c r="F28" s="10">
        <v>6</v>
      </c>
      <c r="G28" s="12" t="s">
        <v>45</v>
      </c>
      <c r="H28" s="16" t="s">
        <v>43</v>
      </c>
      <c r="I28" s="6"/>
    </row>
    <row r="29" s="1" customFormat="1" ht="25.5" customHeight="1" spans="1:9">
      <c r="A29" s="12" t="s">
        <v>46</v>
      </c>
      <c r="B29" s="12" t="s">
        <v>47</v>
      </c>
      <c r="C29" s="14">
        <v>1440</v>
      </c>
      <c r="D29" s="14">
        <f t="shared" si="3"/>
        <v>1368</v>
      </c>
      <c r="E29" s="14">
        <f t="shared" si="1"/>
        <v>72</v>
      </c>
      <c r="F29" s="10">
        <v>6</v>
      </c>
      <c r="G29" s="12" t="s">
        <v>47</v>
      </c>
      <c r="H29" s="16" t="s">
        <v>43</v>
      </c>
      <c r="I29" s="6"/>
    </row>
    <row r="30" s="1" customFormat="1" ht="25.5" customHeight="1" spans="1:9">
      <c r="A30" s="12" t="s">
        <v>25</v>
      </c>
      <c r="B30" s="12" t="s">
        <v>44</v>
      </c>
      <c r="C30" s="14">
        <v>4548</v>
      </c>
      <c r="D30" s="14">
        <f t="shared" si="3"/>
        <v>4320.6</v>
      </c>
      <c r="E30" s="14">
        <f t="shared" si="1"/>
        <v>227.400000000001</v>
      </c>
      <c r="F30" s="10">
        <v>3</v>
      </c>
      <c r="G30" s="12" t="s">
        <v>45</v>
      </c>
      <c r="H30" s="12" t="s">
        <v>23</v>
      </c>
      <c r="I30" s="6"/>
    </row>
    <row r="31" s="1" customFormat="1" ht="25.5" customHeight="1" spans="1:9">
      <c r="A31" s="12" t="s">
        <v>46</v>
      </c>
      <c r="B31" s="12" t="s">
        <v>47</v>
      </c>
      <c r="C31" s="14">
        <v>720</v>
      </c>
      <c r="D31" s="14">
        <f t="shared" si="3"/>
        <v>684</v>
      </c>
      <c r="E31" s="14">
        <f t="shared" si="1"/>
        <v>36</v>
      </c>
      <c r="F31" s="10">
        <v>3</v>
      </c>
      <c r="G31" s="12" t="s">
        <v>47</v>
      </c>
      <c r="H31" s="16" t="s">
        <v>43</v>
      </c>
      <c r="I31" s="6"/>
    </row>
    <row r="32" s="1" customFormat="1" ht="25.5" customHeight="1" spans="1:9">
      <c r="A32" s="12" t="s">
        <v>48</v>
      </c>
      <c r="B32" s="12" t="s">
        <v>49</v>
      </c>
      <c r="C32" s="14">
        <v>10000</v>
      </c>
      <c r="D32" s="14">
        <v>9500</v>
      </c>
      <c r="E32" s="14">
        <f t="shared" si="1"/>
        <v>500</v>
      </c>
      <c r="F32" s="10">
        <v>1</v>
      </c>
      <c r="G32" s="12" t="s">
        <v>50</v>
      </c>
      <c r="H32" s="12" t="s">
        <v>50</v>
      </c>
      <c r="I32" s="6"/>
    </row>
    <row r="33" s="1" customFormat="1" ht="25.5" customHeight="1" spans="1:9">
      <c r="A33" s="12" t="s">
        <v>25</v>
      </c>
      <c r="B33" s="12" t="s">
        <v>51</v>
      </c>
      <c r="C33" s="14">
        <v>32440</v>
      </c>
      <c r="D33" s="14">
        <f t="shared" ref="D33:D36" si="4">C33*0.95</f>
        <v>30818</v>
      </c>
      <c r="E33" s="14">
        <f t="shared" si="1"/>
        <v>1622</v>
      </c>
      <c r="F33" s="10">
        <v>1</v>
      </c>
      <c r="G33" s="12" t="s">
        <v>13</v>
      </c>
      <c r="H33" s="12" t="s">
        <v>13</v>
      </c>
      <c r="I33" s="6"/>
    </row>
    <row r="34" s="1" customFormat="1" ht="25.5" customHeight="1" spans="1:9">
      <c r="A34" s="12" t="s">
        <v>25</v>
      </c>
      <c r="B34" s="12" t="s">
        <v>52</v>
      </c>
      <c r="C34" s="14">
        <v>45760</v>
      </c>
      <c r="D34" s="14">
        <f t="shared" si="4"/>
        <v>43472</v>
      </c>
      <c r="E34" s="14">
        <f t="shared" si="1"/>
        <v>2288</v>
      </c>
      <c r="F34" s="10">
        <v>26</v>
      </c>
      <c r="G34" s="12" t="s">
        <v>28</v>
      </c>
      <c r="H34" s="12" t="s">
        <v>13</v>
      </c>
      <c r="I34" s="6"/>
    </row>
    <row r="35" s="1" customFormat="1" ht="25.5" customHeight="1" spans="1:9">
      <c r="A35" s="12" t="s">
        <v>25</v>
      </c>
      <c r="B35" s="12" t="s">
        <v>53</v>
      </c>
      <c r="C35" s="14">
        <v>2385</v>
      </c>
      <c r="D35" s="14">
        <f t="shared" si="4"/>
        <v>2265.75</v>
      </c>
      <c r="E35" s="14">
        <f t="shared" si="1"/>
        <v>119.25</v>
      </c>
      <c r="F35" s="10">
        <v>1</v>
      </c>
      <c r="G35" s="12"/>
      <c r="H35" s="12" t="s">
        <v>13</v>
      </c>
      <c r="I35" s="6"/>
    </row>
    <row r="36" s="1" customFormat="1" ht="25.5" customHeight="1" spans="1:9">
      <c r="A36" s="12" t="s">
        <v>25</v>
      </c>
      <c r="B36" s="12" t="s">
        <v>54</v>
      </c>
      <c r="C36" s="14">
        <v>2260</v>
      </c>
      <c r="D36" s="14">
        <f t="shared" si="4"/>
        <v>2147</v>
      </c>
      <c r="E36" s="14">
        <f t="shared" si="1"/>
        <v>113</v>
      </c>
      <c r="F36" s="10">
        <v>1</v>
      </c>
      <c r="G36" s="12"/>
      <c r="H36" s="12" t="s">
        <v>13</v>
      </c>
      <c r="I36" s="6"/>
    </row>
    <row r="37" s="1" customFormat="1" ht="25.5" customHeight="1" spans="1:9">
      <c r="A37" s="12" t="s">
        <v>55</v>
      </c>
      <c r="B37" s="12" t="s">
        <v>56</v>
      </c>
      <c r="C37" s="14">
        <v>4950</v>
      </c>
      <c r="D37" s="14">
        <f>C37</f>
        <v>4950</v>
      </c>
      <c r="E37" s="14">
        <f t="shared" si="1"/>
        <v>0</v>
      </c>
      <c r="F37" s="10">
        <v>1</v>
      </c>
      <c r="G37" s="12" t="s">
        <v>57</v>
      </c>
      <c r="H37" s="16" t="s">
        <v>58</v>
      </c>
      <c r="I37" s="6"/>
    </row>
    <row r="38" s="1" customFormat="1" ht="25.5" customHeight="1" spans="1:9">
      <c r="A38" s="12" t="s">
        <v>25</v>
      </c>
      <c r="B38" s="12" t="s">
        <v>59</v>
      </c>
      <c r="C38" s="14">
        <v>15246</v>
      </c>
      <c r="D38" s="14">
        <f t="shared" ref="D38:D48" si="5">C38*0.95</f>
        <v>14483.7</v>
      </c>
      <c r="E38" s="14">
        <f t="shared" si="1"/>
        <v>762.300000000001</v>
      </c>
      <c r="F38" s="10">
        <v>1</v>
      </c>
      <c r="G38" s="12" t="s">
        <v>60</v>
      </c>
      <c r="H38" s="12" t="s">
        <v>23</v>
      </c>
      <c r="I38" s="6"/>
    </row>
    <row r="39" s="1" customFormat="1" ht="25.5" customHeight="1" spans="1:9">
      <c r="A39" s="12" t="s">
        <v>25</v>
      </c>
      <c r="B39" s="12" t="s">
        <v>22</v>
      </c>
      <c r="C39" s="14">
        <v>2705</v>
      </c>
      <c r="D39" s="14">
        <f t="shared" si="5"/>
        <v>2569.75</v>
      </c>
      <c r="E39" s="14">
        <f t="shared" si="1"/>
        <v>135.25</v>
      </c>
      <c r="F39" s="10">
        <v>1</v>
      </c>
      <c r="G39" s="12" t="s">
        <v>23</v>
      </c>
      <c r="H39" s="12" t="s">
        <v>23</v>
      </c>
      <c r="I39" s="6"/>
    </row>
    <row r="40" s="1" customFormat="1" ht="25.5" customHeight="1" spans="1:9">
      <c r="A40" s="12" t="s">
        <v>25</v>
      </c>
      <c r="B40" s="12" t="s">
        <v>16</v>
      </c>
      <c r="C40" s="14">
        <v>3520</v>
      </c>
      <c r="D40" s="14">
        <f t="shared" si="5"/>
        <v>3344</v>
      </c>
      <c r="E40" s="14">
        <f t="shared" si="1"/>
        <v>176</v>
      </c>
      <c r="F40" s="10">
        <v>2</v>
      </c>
      <c r="G40" s="12" t="s">
        <v>28</v>
      </c>
      <c r="H40" s="12" t="s">
        <v>23</v>
      </c>
      <c r="I40" s="6"/>
    </row>
    <row r="41" s="1" customFormat="1" ht="25.5" customHeight="1" spans="1:9">
      <c r="A41" s="12" t="s">
        <v>25</v>
      </c>
      <c r="B41" s="12" t="s">
        <v>61</v>
      </c>
      <c r="C41" s="14">
        <v>15246</v>
      </c>
      <c r="D41" s="14">
        <f t="shared" si="5"/>
        <v>14483.7</v>
      </c>
      <c r="E41" s="14">
        <f t="shared" si="1"/>
        <v>762.300000000001</v>
      </c>
      <c r="F41" s="10">
        <v>1</v>
      </c>
      <c r="G41" s="12" t="s">
        <v>23</v>
      </c>
      <c r="H41" s="12" t="s">
        <v>23</v>
      </c>
      <c r="I41" s="6"/>
    </row>
    <row r="42" s="1" customFormat="1" ht="25.5" customHeight="1" spans="1:9">
      <c r="A42" s="12" t="s">
        <v>25</v>
      </c>
      <c r="B42" s="12" t="s">
        <v>62</v>
      </c>
      <c r="C42" s="14">
        <v>3712</v>
      </c>
      <c r="D42" s="14">
        <f t="shared" si="5"/>
        <v>3526.4</v>
      </c>
      <c r="E42" s="14">
        <f t="shared" si="1"/>
        <v>185.6</v>
      </c>
      <c r="F42" s="10">
        <v>1</v>
      </c>
      <c r="G42" s="12" t="s">
        <v>23</v>
      </c>
      <c r="H42" s="12" t="s">
        <v>23</v>
      </c>
      <c r="I42" s="6"/>
    </row>
    <row r="43" s="1" customFormat="1" ht="25.5" customHeight="1" spans="1:9">
      <c r="A43" s="12" t="s">
        <v>46</v>
      </c>
      <c r="B43" s="12" t="s">
        <v>63</v>
      </c>
      <c r="C43" s="14">
        <v>3750</v>
      </c>
      <c r="D43" s="14">
        <f t="shared" si="5"/>
        <v>3562.5</v>
      </c>
      <c r="E43" s="14">
        <f t="shared" si="1"/>
        <v>187.5</v>
      </c>
      <c r="F43" s="10">
        <v>1</v>
      </c>
      <c r="G43" s="12" t="s">
        <v>23</v>
      </c>
      <c r="H43" s="12" t="s">
        <v>23</v>
      </c>
      <c r="I43" s="6"/>
    </row>
    <row r="44" s="1" customFormat="1" ht="25.5" customHeight="1" spans="1:9">
      <c r="A44" s="12" t="s">
        <v>25</v>
      </c>
      <c r="B44" s="12" t="s">
        <v>64</v>
      </c>
      <c r="C44" s="14">
        <v>3200</v>
      </c>
      <c r="D44" s="14">
        <f t="shared" si="5"/>
        <v>3040</v>
      </c>
      <c r="E44" s="14">
        <f t="shared" si="1"/>
        <v>160</v>
      </c>
      <c r="F44" s="10">
        <v>1</v>
      </c>
      <c r="G44" s="12" t="s">
        <v>65</v>
      </c>
      <c r="H44" s="12" t="s">
        <v>13</v>
      </c>
      <c r="I44" s="6"/>
    </row>
    <row r="45" s="1" customFormat="1" ht="25.5" customHeight="1" spans="1:9">
      <c r="A45" s="12" t="s">
        <v>25</v>
      </c>
      <c r="B45" s="12" t="s">
        <v>66</v>
      </c>
      <c r="C45" s="14">
        <v>2385</v>
      </c>
      <c r="D45" s="14">
        <f t="shared" si="5"/>
        <v>2265.75</v>
      </c>
      <c r="E45" s="14">
        <f t="shared" si="1"/>
        <v>119.25</v>
      </c>
      <c r="F45" s="10">
        <v>1</v>
      </c>
      <c r="G45" s="12"/>
      <c r="H45" s="12" t="s">
        <v>13</v>
      </c>
      <c r="I45" s="6"/>
    </row>
    <row r="46" s="1" customFormat="1" ht="25.5" customHeight="1" spans="1:9">
      <c r="A46" s="12" t="s">
        <v>25</v>
      </c>
      <c r="B46" s="12" t="s">
        <v>67</v>
      </c>
      <c r="C46" s="14">
        <v>5340</v>
      </c>
      <c r="D46" s="14">
        <f t="shared" si="5"/>
        <v>5073</v>
      </c>
      <c r="E46" s="14">
        <f t="shared" si="1"/>
        <v>267</v>
      </c>
      <c r="F46" s="10">
        <v>6</v>
      </c>
      <c r="G46" s="12"/>
      <c r="H46" s="12" t="s">
        <v>13</v>
      </c>
      <c r="I46" s="6"/>
    </row>
    <row r="47" s="1" customFormat="1" ht="25.5" customHeight="1" spans="1:9">
      <c r="A47" s="12" t="s">
        <v>25</v>
      </c>
      <c r="B47" s="12" t="s">
        <v>68</v>
      </c>
      <c r="C47" s="14">
        <v>1780</v>
      </c>
      <c r="D47" s="14">
        <f t="shared" si="5"/>
        <v>1691</v>
      </c>
      <c r="E47" s="14">
        <f t="shared" si="1"/>
        <v>89</v>
      </c>
      <c r="F47" s="10">
        <v>2</v>
      </c>
      <c r="G47" s="12"/>
      <c r="H47" s="12" t="s">
        <v>13</v>
      </c>
      <c r="I47" s="6"/>
    </row>
    <row r="48" s="1" customFormat="1" ht="25.5" customHeight="1" spans="1:9">
      <c r="A48" s="12" t="s">
        <v>69</v>
      </c>
      <c r="B48" s="12" t="s">
        <v>70</v>
      </c>
      <c r="C48" s="14">
        <v>7199</v>
      </c>
      <c r="D48" s="14">
        <f t="shared" si="5"/>
        <v>6839.05</v>
      </c>
      <c r="E48" s="14">
        <f t="shared" si="1"/>
        <v>359.950000000001</v>
      </c>
      <c r="F48" s="10">
        <v>1</v>
      </c>
      <c r="G48" s="12" t="s">
        <v>71</v>
      </c>
      <c r="H48" s="12" t="s">
        <v>71</v>
      </c>
      <c r="I48" s="6"/>
    </row>
    <row r="49" s="1" customFormat="1" ht="25.5" customHeight="1" spans="1:9">
      <c r="A49" s="12" t="s">
        <v>25</v>
      </c>
      <c r="B49" s="12" t="s">
        <v>72</v>
      </c>
      <c r="C49" s="14">
        <v>1090</v>
      </c>
      <c r="D49" s="14">
        <f t="shared" ref="D49:D52" si="6">C49*0.95</f>
        <v>1035.5</v>
      </c>
      <c r="E49" s="14">
        <f t="shared" si="1"/>
        <v>54.5</v>
      </c>
      <c r="F49" s="10">
        <v>1</v>
      </c>
      <c r="G49" s="12" t="s">
        <v>72</v>
      </c>
      <c r="H49" s="12" t="s">
        <v>13</v>
      </c>
      <c r="I49" s="6"/>
    </row>
    <row r="50" s="1" customFormat="1" ht="25.5" customHeight="1" spans="1:9">
      <c r="A50" s="12" t="s">
        <v>25</v>
      </c>
      <c r="B50" s="12" t="s">
        <v>73</v>
      </c>
      <c r="C50" s="14">
        <v>6570</v>
      </c>
      <c r="D50" s="14">
        <f t="shared" si="6"/>
        <v>6241.5</v>
      </c>
      <c r="E50" s="14">
        <f t="shared" si="1"/>
        <v>328.5</v>
      </c>
      <c r="F50" s="10">
        <v>2</v>
      </c>
      <c r="G50" s="12"/>
      <c r="H50" s="12" t="s">
        <v>13</v>
      </c>
      <c r="I50" s="6"/>
    </row>
    <row r="51" s="1" customFormat="1" ht="25.5" customHeight="1" spans="1:9">
      <c r="A51" s="12" t="s">
        <v>25</v>
      </c>
      <c r="B51" s="12" t="s">
        <v>74</v>
      </c>
      <c r="C51" s="14">
        <v>730</v>
      </c>
      <c r="D51" s="14">
        <f t="shared" si="6"/>
        <v>693.5</v>
      </c>
      <c r="E51" s="14">
        <f t="shared" si="1"/>
        <v>36.5</v>
      </c>
      <c r="F51" s="10">
        <v>1</v>
      </c>
      <c r="G51" s="12"/>
      <c r="H51" s="12" t="s">
        <v>13</v>
      </c>
      <c r="I51" s="6"/>
    </row>
    <row r="52" s="1" customFormat="1" ht="25.5" customHeight="1" spans="1:9">
      <c r="A52" s="12" t="s">
        <v>25</v>
      </c>
      <c r="B52" s="12" t="s">
        <v>75</v>
      </c>
      <c r="C52" s="14">
        <v>1516</v>
      </c>
      <c r="D52" s="14">
        <f t="shared" si="6"/>
        <v>1440.2</v>
      </c>
      <c r="E52" s="14">
        <f t="shared" si="1"/>
        <v>75.8</v>
      </c>
      <c r="F52" s="10">
        <v>1</v>
      </c>
      <c r="G52" s="12" t="s">
        <v>45</v>
      </c>
      <c r="H52" s="12" t="s">
        <v>13</v>
      </c>
      <c r="I52" s="6"/>
    </row>
    <row r="53" s="1" customFormat="1" ht="25.5" customHeight="1" spans="1:9">
      <c r="A53" s="17" t="s">
        <v>76</v>
      </c>
      <c r="B53" s="17" t="s">
        <v>77</v>
      </c>
      <c r="C53" s="14">
        <f>46136*(123750/165008)</f>
        <v>34600.3224086105</v>
      </c>
      <c r="D53" s="14">
        <f t="shared" ref="D53:D69" si="7">C53*0.95</f>
        <v>32870.30628818</v>
      </c>
      <c r="E53" s="14">
        <f t="shared" ref="E53:E79" si="8">C53-D53</f>
        <v>1730.01612043053</v>
      </c>
      <c r="F53" s="10">
        <v>2</v>
      </c>
      <c r="G53" s="12" t="s">
        <v>78</v>
      </c>
      <c r="H53" s="16" t="s">
        <v>23</v>
      </c>
      <c r="I53" s="6"/>
    </row>
    <row r="54" s="1" customFormat="1" ht="25.5" customHeight="1" spans="1:9">
      <c r="A54" s="18" t="s">
        <v>76</v>
      </c>
      <c r="B54" s="18" t="s">
        <v>79</v>
      </c>
      <c r="C54" s="19">
        <f>59286*(123750/165008)/2</f>
        <v>22231.1721249879</v>
      </c>
      <c r="D54" s="19">
        <f t="shared" si="7"/>
        <v>21119.6135187385</v>
      </c>
      <c r="E54" s="19">
        <f t="shared" si="8"/>
        <v>1111.5586062494</v>
      </c>
      <c r="F54" s="20">
        <v>1</v>
      </c>
      <c r="G54" s="21" t="s">
        <v>80</v>
      </c>
      <c r="H54" s="16" t="s">
        <v>23</v>
      </c>
      <c r="I54" s="6"/>
    </row>
    <row r="55" s="1" customFormat="1" ht="25.5" customHeight="1" spans="1:9">
      <c r="A55" s="17" t="s">
        <v>76</v>
      </c>
      <c r="B55" s="17" t="s">
        <v>81</v>
      </c>
      <c r="C55" s="14">
        <f>12956*(123750/165008)</f>
        <v>9716.5288955687</v>
      </c>
      <c r="D55" s="14">
        <f t="shared" si="7"/>
        <v>9230.70245079026</v>
      </c>
      <c r="E55" s="14">
        <f t="shared" si="8"/>
        <v>485.826444778435</v>
      </c>
      <c r="F55" s="10">
        <v>2</v>
      </c>
      <c r="G55" s="12" t="s">
        <v>82</v>
      </c>
      <c r="H55" s="16" t="s">
        <v>23</v>
      </c>
      <c r="I55" s="6"/>
    </row>
    <row r="56" s="1" customFormat="1" ht="25.5" customHeight="1" spans="1:9">
      <c r="A56" s="17" t="s">
        <v>76</v>
      </c>
      <c r="B56" s="17" t="s">
        <v>16</v>
      </c>
      <c r="C56" s="14">
        <f>9452*(123750/165008)</f>
        <v>7088.65630757297</v>
      </c>
      <c r="D56" s="14">
        <f t="shared" si="7"/>
        <v>6734.22349219432</v>
      </c>
      <c r="E56" s="14">
        <f t="shared" si="8"/>
        <v>354.432815378649</v>
      </c>
      <c r="F56" s="10">
        <v>4</v>
      </c>
      <c r="G56" s="12" t="s">
        <v>83</v>
      </c>
      <c r="H56" s="16" t="s">
        <v>23</v>
      </c>
      <c r="I56" s="6"/>
    </row>
    <row r="57" s="1" customFormat="1" ht="25.5" customHeight="1" spans="1:9">
      <c r="A57" s="17" t="s">
        <v>76</v>
      </c>
      <c r="B57" s="17" t="s">
        <v>84</v>
      </c>
      <c r="C57" s="14">
        <f>9220*(123750/165008)</f>
        <v>6914.66474352759</v>
      </c>
      <c r="D57" s="14">
        <f t="shared" si="7"/>
        <v>6568.93150635121</v>
      </c>
      <c r="E57" s="14">
        <f t="shared" si="8"/>
        <v>345.73323717638</v>
      </c>
      <c r="F57" s="10">
        <v>2</v>
      </c>
      <c r="G57" s="12" t="s">
        <v>85</v>
      </c>
      <c r="H57" s="16" t="s">
        <v>23</v>
      </c>
      <c r="I57" s="6"/>
    </row>
    <row r="58" s="1" customFormat="1" ht="25.5" customHeight="1" spans="1:9">
      <c r="A58" s="17" t="s">
        <v>76</v>
      </c>
      <c r="B58" s="17" t="s">
        <v>86</v>
      </c>
      <c r="C58" s="14">
        <f>14992*(123750/165008)</f>
        <v>11243.4548627945</v>
      </c>
      <c r="D58" s="14">
        <f t="shared" si="7"/>
        <v>10681.2821196548</v>
      </c>
      <c r="E58" s="14">
        <f t="shared" si="8"/>
        <v>562.172743139725</v>
      </c>
      <c r="F58" s="10">
        <v>2</v>
      </c>
      <c r="G58" s="12" t="s">
        <v>87</v>
      </c>
      <c r="H58" s="16" t="s">
        <v>23</v>
      </c>
      <c r="I58" s="6"/>
    </row>
    <row r="59" s="1" customFormat="1" ht="25.5" customHeight="1" spans="1:9">
      <c r="A59" s="17" t="s">
        <v>76</v>
      </c>
      <c r="B59" s="17" t="s">
        <v>88</v>
      </c>
      <c r="C59" s="14">
        <f>6876*(123750/165008)</f>
        <v>5156.74997575875</v>
      </c>
      <c r="D59" s="14">
        <f t="shared" si="7"/>
        <v>4898.91247697081</v>
      </c>
      <c r="E59" s="14">
        <f t="shared" si="8"/>
        <v>257.837498787938</v>
      </c>
      <c r="F59" s="10">
        <v>2</v>
      </c>
      <c r="G59" s="12" t="s">
        <v>89</v>
      </c>
      <c r="H59" s="16" t="s">
        <v>23</v>
      </c>
      <c r="I59" s="6"/>
    </row>
    <row r="60" s="1" customFormat="1" ht="22.5" customHeight="1" spans="1:9">
      <c r="A60" s="12" t="s">
        <v>25</v>
      </c>
      <c r="B60" s="12" t="s">
        <v>44</v>
      </c>
      <c r="C60" s="14">
        <v>4548</v>
      </c>
      <c r="D60" s="14">
        <f t="shared" si="7"/>
        <v>4320.6</v>
      </c>
      <c r="E60" s="14">
        <f t="shared" si="8"/>
        <v>227.400000000001</v>
      </c>
      <c r="F60" s="10">
        <v>3</v>
      </c>
      <c r="G60" s="12" t="s">
        <v>45</v>
      </c>
      <c r="H60" s="12" t="s">
        <v>13</v>
      </c>
      <c r="I60" s="6"/>
    </row>
    <row r="61" s="1" customFormat="1" ht="22.5" customHeight="1" spans="1:9">
      <c r="A61" s="12" t="s">
        <v>46</v>
      </c>
      <c r="B61" s="12" t="s">
        <v>47</v>
      </c>
      <c r="C61" s="14">
        <v>720</v>
      </c>
      <c r="D61" s="14">
        <f t="shared" si="7"/>
        <v>684</v>
      </c>
      <c r="E61" s="14">
        <f t="shared" si="8"/>
        <v>36</v>
      </c>
      <c r="F61" s="10">
        <v>3</v>
      </c>
      <c r="G61" s="12" t="s">
        <v>47</v>
      </c>
      <c r="H61" s="16" t="s">
        <v>43</v>
      </c>
      <c r="I61" s="6"/>
    </row>
    <row r="62" s="1" customFormat="1" ht="22.5" customHeight="1" spans="1:9">
      <c r="A62" s="12" t="s">
        <v>90</v>
      </c>
      <c r="B62" s="12" t="s">
        <v>19</v>
      </c>
      <c r="C62" s="16">
        <v>4955</v>
      </c>
      <c r="D62" s="14">
        <f t="shared" si="7"/>
        <v>4707.25</v>
      </c>
      <c r="E62" s="14">
        <f t="shared" si="8"/>
        <v>247.75</v>
      </c>
      <c r="F62" s="10">
        <v>1</v>
      </c>
      <c r="G62" s="12" t="s">
        <v>20</v>
      </c>
      <c r="H62" s="12" t="s">
        <v>23</v>
      </c>
      <c r="I62" s="6"/>
    </row>
    <row r="63" s="1" customFormat="1" ht="22.5" customHeight="1" spans="1:9">
      <c r="A63" s="12" t="s">
        <v>90</v>
      </c>
      <c r="B63" s="12" t="s">
        <v>24</v>
      </c>
      <c r="C63" s="16">
        <v>2395</v>
      </c>
      <c r="D63" s="14">
        <f t="shared" si="7"/>
        <v>2275.25</v>
      </c>
      <c r="E63" s="14">
        <f t="shared" si="8"/>
        <v>119.75</v>
      </c>
      <c r="F63" s="10">
        <v>1</v>
      </c>
      <c r="G63" s="12" t="s">
        <v>23</v>
      </c>
      <c r="H63" s="12" t="s">
        <v>23</v>
      </c>
      <c r="I63" s="6"/>
    </row>
    <row r="64" s="1" customFormat="1" ht="22.5" customHeight="1" spans="1:9">
      <c r="A64" s="12" t="s">
        <v>90</v>
      </c>
      <c r="B64" s="12" t="s">
        <v>14</v>
      </c>
      <c r="C64" s="16">
        <v>4455</v>
      </c>
      <c r="D64" s="14">
        <f t="shared" si="7"/>
        <v>4232.25</v>
      </c>
      <c r="E64" s="14">
        <f t="shared" si="8"/>
        <v>222.75</v>
      </c>
      <c r="F64" s="10">
        <v>1</v>
      </c>
      <c r="G64" s="12" t="s">
        <v>91</v>
      </c>
      <c r="H64" s="12" t="s">
        <v>23</v>
      </c>
      <c r="I64" s="6"/>
    </row>
    <row r="65" s="1" customFormat="1" ht="22.5" customHeight="1" spans="1:9">
      <c r="A65" s="12" t="s">
        <v>90</v>
      </c>
      <c r="B65" s="12" t="s">
        <v>61</v>
      </c>
      <c r="C65" s="16">
        <v>15246</v>
      </c>
      <c r="D65" s="14">
        <f t="shared" si="7"/>
        <v>14483.7</v>
      </c>
      <c r="E65" s="14">
        <f t="shared" si="8"/>
        <v>762.300000000001</v>
      </c>
      <c r="F65" s="10">
        <v>1</v>
      </c>
      <c r="G65" s="12" t="s">
        <v>23</v>
      </c>
      <c r="H65" s="12" t="s">
        <v>23</v>
      </c>
      <c r="I65" s="6"/>
    </row>
    <row r="66" s="1" customFormat="1" ht="22.5" customHeight="1" spans="1:9">
      <c r="A66" s="12" t="s">
        <v>90</v>
      </c>
      <c r="B66" s="12" t="s">
        <v>62</v>
      </c>
      <c r="C66" s="16">
        <v>3710</v>
      </c>
      <c r="D66" s="14">
        <f t="shared" si="7"/>
        <v>3524.5</v>
      </c>
      <c r="E66" s="14">
        <f t="shared" si="8"/>
        <v>185.5</v>
      </c>
      <c r="F66" s="10">
        <v>1</v>
      </c>
      <c r="G66" s="12" t="s">
        <v>23</v>
      </c>
      <c r="H66" s="12" t="s">
        <v>23</v>
      </c>
      <c r="I66" s="6"/>
    </row>
    <row r="67" s="1" customFormat="1" ht="22.5" customHeight="1" spans="1:9">
      <c r="A67" s="12" t="s">
        <v>90</v>
      </c>
      <c r="B67" s="12" t="s">
        <v>63</v>
      </c>
      <c r="C67" s="16">
        <v>3754</v>
      </c>
      <c r="D67" s="14">
        <f t="shared" si="7"/>
        <v>3566.3</v>
      </c>
      <c r="E67" s="14">
        <f t="shared" si="8"/>
        <v>187.7</v>
      </c>
      <c r="F67" s="10">
        <v>1</v>
      </c>
      <c r="G67" s="12" t="s">
        <v>23</v>
      </c>
      <c r="H67" s="12" t="s">
        <v>23</v>
      </c>
      <c r="I67" s="6"/>
    </row>
    <row r="68" s="1" customFormat="1" ht="25.5" customHeight="1" spans="1:9">
      <c r="A68" s="12" t="s">
        <v>25</v>
      </c>
      <c r="B68" s="12" t="s">
        <v>92</v>
      </c>
      <c r="C68" s="14">
        <v>25920</v>
      </c>
      <c r="D68" s="14">
        <f t="shared" si="7"/>
        <v>24624</v>
      </c>
      <c r="E68" s="14">
        <f t="shared" si="8"/>
        <v>1296</v>
      </c>
      <c r="F68" s="10">
        <v>6</v>
      </c>
      <c r="G68" s="12"/>
      <c r="H68" s="12" t="s">
        <v>13</v>
      </c>
      <c r="I68" s="6"/>
    </row>
    <row r="69" s="1" customFormat="1" ht="25.5" customHeight="1" spans="1:9">
      <c r="A69" s="12" t="s">
        <v>46</v>
      </c>
      <c r="B69" s="12" t="s">
        <v>47</v>
      </c>
      <c r="C69" s="14">
        <v>1440</v>
      </c>
      <c r="D69" s="14">
        <f t="shared" si="7"/>
        <v>1368</v>
      </c>
      <c r="E69" s="14">
        <f t="shared" si="8"/>
        <v>72</v>
      </c>
      <c r="F69" s="10">
        <v>6</v>
      </c>
      <c r="G69" s="12" t="s">
        <v>47</v>
      </c>
      <c r="H69" s="16" t="s">
        <v>43</v>
      </c>
      <c r="I69" s="6"/>
    </row>
    <row r="70" s="1" customFormat="1" ht="25.5" customHeight="1" spans="1:9">
      <c r="A70" s="12" t="s">
        <v>25</v>
      </c>
      <c r="B70" s="12" t="s">
        <v>92</v>
      </c>
      <c r="C70" s="14">
        <v>8640</v>
      </c>
      <c r="D70" s="14">
        <f t="shared" ref="D70:D79" si="9">C70*0.95</f>
        <v>8208</v>
      </c>
      <c r="E70" s="14">
        <f t="shared" si="8"/>
        <v>432</v>
      </c>
      <c r="F70" s="10">
        <v>2</v>
      </c>
      <c r="G70" s="12"/>
      <c r="H70" s="12" t="s">
        <v>13</v>
      </c>
      <c r="I70" s="6"/>
    </row>
    <row r="71" s="1" customFormat="1" ht="25.5" customHeight="1" spans="1:9">
      <c r="A71" s="12" t="s">
        <v>25</v>
      </c>
      <c r="B71" s="12" t="s">
        <v>44</v>
      </c>
      <c r="C71" s="14">
        <v>3032</v>
      </c>
      <c r="D71" s="14">
        <f t="shared" si="9"/>
        <v>2880.4</v>
      </c>
      <c r="E71" s="14">
        <f t="shared" si="8"/>
        <v>151.6</v>
      </c>
      <c r="F71" s="10">
        <v>2</v>
      </c>
      <c r="G71" s="12" t="s">
        <v>45</v>
      </c>
      <c r="H71" s="12" t="s">
        <v>13</v>
      </c>
      <c r="I71" s="6"/>
    </row>
    <row r="72" s="1" customFormat="1" ht="25.5" customHeight="1" spans="1:9">
      <c r="A72" s="12" t="s">
        <v>46</v>
      </c>
      <c r="B72" s="12" t="s">
        <v>47</v>
      </c>
      <c r="C72" s="14">
        <v>480</v>
      </c>
      <c r="D72" s="14">
        <f t="shared" si="9"/>
        <v>456</v>
      </c>
      <c r="E72" s="14">
        <f t="shared" si="8"/>
        <v>24</v>
      </c>
      <c r="F72" s="10">
        <v>2</v>
      </c>
      <c r="G72" s="12" t="s">
        <v>47</v>
      </c>
      <c r="H72" s="16" t="s">
        <v>43</v>
      </c>
      <c r="I72" s="6"/>
    </row>
    <row r="73" s="1" customFormat="1" ht="25.5" customHeight="1" spans="1:9">
      <c r="A73" s="12" t="s">
        <v>25</v>
      </c>
      <c r="B73" s="12" t="s">
        <v>59</v>
      </c>
      <c r="C73" s="14">
        <v>15246</v>
      </c>
      <c r="D73" s="14">
        <f t="shared" si="9"/>
        <v>14483.7</v>
      </c>
      <c r="E73" s="14">
        <f t="shared" si="8"/>
        <v>762.300000000001</v>
      </c>
      <c r="F73" s="10">
        <v>1</v>
      </c>
      <c r="G73" s="12" t="s">
        <v>60</v>
      </c>
      <c r="H73" s="12" t="s">
        <v>23</v>
      </c>
      <c r="I73" s="6"/>
    </row>
    <row r="74" s="1" customFormat="1" ht="25.5" customHeight="1" spans="1:9">
      <c r="A74" s="12" t="s">
        <v>25</v>
      </c>
      <c r="B74" s="12" t="s">
        <v>24</v>
      </c>
      <c r="C74" s="14">
        <v>2400</v>
      </c>
      <c r="D74" s="14">
        <f t="shared" si="9"/>
        <v>2280</v>
      </c>
      <c r="E74" s="14">
        <f t="shared" si="8"/>
        <v>120</v>
      </c>
      <c r="F74" s="10">
        <v>1</v>
      </c>
      <c r="G74" s="12" t="s">
        <v>23</v>
      </c>
      <c r="H74" s="12" t="s">
        <v>23</v>
      </c>
      <c r="I74" s="6"/>
    </row>
    <row r="75" s="1" customFormat="1" ht="25.5" customHeight="1" spans="1:9">
      <c r="A75" s="12" t="s">
        <v>25</v>
      </c>
      <c r="B75" s="12" t="s">
        <v>16</v>
      </c>
      <c r="C75" s="14">
        <v>3520</v>
      </c>
      <c r="D75" s="14">
        <f t="shared" si="9"/>
        <v>3344</v>
      </c>
      <c r="E75" s="14">
        <f t="shared" si="8"/>
        <v>176</v>
      </c>
      <c r="F75" s="10">
        <v>2</v>
      </c>
      <c r="G75" s="12" t="s">
        <v>28</v>
      </c>
      <c r="H75" s="12" t="s">
        <v>23</v>
      </c>
      <c r="I75" s="6"/>
    </row>
    <row r="76" s="1" customFormat="1" ht="25.5" customHeight="1" spans="1:9">
      <c r="A76" s="12" t="s">
        <v>25</v>
      </c>
      <c r="B76" s="12" t="s">
        <v>61</v>
      </c>
      <c r="C76" s="14">
        <v>15246</v>
      </c>
      <c r="D76" s="14">
        <f t="shared" si="9"/>
        <v>14483.7</v>
      </c>
      <c r="E76" s="14">
        <f t="shared" si="8"/>
        <v>762.300000000001</v>
      </c>
      <c r="F76" s="10">
        <v>1</v>
      </c>
      <c r="G76" s="12" t="s">
        <v>23</v>
      </c>
      <c r="H76" s="12" t="s">
        <v>23</v>
      </c>
      <c r="I76" s="6"/>
    </row>
    <row r="77" s="1" customFormat="1" ht="25.5" customHeight="1" spans="1:9">
      <c r="A77" s="12" t="s">
        <v>25</v>
      </c>
      <c r="B77" s="12" t="s">
        <v>62</v>
      </c>
      <c r="C77" s="14">
        <v>3712</v>
      </c>
      <c r="D77" s="14">
        <f t="shared" si="9"/>
        <v>3526.4</v>
      </c>
      <c r="E77" s="14">
        <f t="shared" si="8"/>
        <v>185.6</v>
      </c>
      <c r="F77" s="10">
        <v>1</v>
      </c>
      <c r="G77" s="12" t="s">
        <v>23</v>
      </c>
      <c r="H77" s="12" t="s">
        <v>23</v>
      </c>
      <c r="I77" s="6"/>
    </row>
    <row r="78" s="1" customFormat="1" ht="25.5" customHeight="1" spans="1:9">
      <c r="A78" s="12" t="s">
        <v>46</v>
      </c>
      <c r="B78" s="12" t="s">
        <v>63</v>
      </c>
      <c r="C78" s="14">
        <v>3750</v>
      </c>
      <c r="D78" s="14">
        <f t="shared" si="9"/>
        <v>3562.5</v>
      </c>
      <c r="E78" s="14">
        <f t="shared" si="8"/>
        <v>187.5</v>
      </c>
      <c r="F78" s="10">
        <v>1</v>
      </c>
      <c r="G78" s="12" t="s">
        <v>23</v>
      </c>
      <c r="H78" s="12" t="s">
        <v>23</v>
      </c>
      <c r="I78" s="6"/>
    </row>
    <row r="79" s="2" customFormat="1" ht="25.5" customHeight="1" spans="1:9">
      <c r="A79" s="30" t="s">
        <v>93</v>
      </c>
      <c r="B79" s="21" t="s">
        <v>94</v>
      </c>
      <c r="C79" s="19">
        <v>8550</v>
      </c>
      <c r="D79" s="19">
        <f t="shared" si="9"/>
        <v>8122.5</v>
      </c>
      <c r="E79" s="19">
        <f t="shared" si="8"/>
        <v>427.5</v>
      </c>
      <c r="F79" s="20">
        <v>1</v>
      </c>
      <c r="G79" s="21" t="s">
        <v>95</v>
      </c>
      <c r="H79" s="21" t="s">
        <v>96</v>
      </c>
      <c r="I79" s="22"/>
    </row>
    <row r="80" customFormat="1" ht="21" customHeight="1" spans="1:9">
      <c r="A80" s="23"/>
      <c r="B80" s="24" t="s">
        <v>97</v>
      </c>
      <c r="C80" s="24">
        <f>SUM(C5:C78)</f>
        <v>773345.549318821</v>
      </c>
      <c r="D80" s="24">
        <f>SUM(D5:D78)</f>
        <v>735033.27185288</v>
      </c>
      <c r="E80" s="24">
        <f>SUM(E5:E79)</f>
        <v>38739.777465941</v>
      </c>
      <c r="F80" s="25">
        <f>SUM(F5:F78)</f>
        <v>161</v>
      </c>
      <c r="G80" s="23"/>
      <c r="H80" s="23"/>
      <c r="I80" s="6"/>
    </row>
    <row r="81" spans="2:5">
      <c r="B81" s="4"/>
      <c r="C81" s="4"/>
      <c r="D81" s="4"/>
      <c r="E81" s="4"/>
    </row>
    <row r="82" spans="2:5">
      <c r="E82" s="4">
        <f>E80-'[1]2026年处置部分'!$E$80</f>
        <v>0</v>
      </c>
    </row>
    <row r="83" spans="2:5">
      <c r="D83" s="26"/>
    </row>
    <row r="84" spans="2:5">
      <c r="C84" s="4"/>
      <c r="D84" s="26"/>
    </row>
    <row r="86" spans="2:5">
      <c r="D86" s="27"/>
    </row>
    <row r="89" spans="2:5">
      <c r="D89" s="27"/>
    </row>
  </sheetData>
  <mergeCells count="3">
    <mergeCell ref="A1:G1"/>
    <mergeCell ref="A2:G2"/>
    <mergeCell ref="A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 へ</dc:creator>
  <cp:lastModifiedBy>石向阳</cp:lastModifiedBy>
  <dcterms:created xsi:type="dcterms:W3CDTF">2024-10-16T01:03:00Z</dcterms:created>
  <dcterms:modified xsi:type="dcterms:W3CDTF">2026-05-07T06:44:10Z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F40D30070C3948F8B3477B16DB3B1851_13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